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020" windowHeight="11700"/>
  </bookViews>
  <sheets>
    <sheet name="спецификация" sheetId="1" r:id="rId1"/>
    <sheet name="Лист1" sheetId="2" r:id="rId2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спецификация!$A$1:$J$32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calcChain.xml><?xml version="1.0" encoding="utf-8"?>
<calcChain xmlns="http://schemas.openxmlformats.org/spreadsheetml/2006/main">
  <c r="J11" i="1"/>
  <c r="J12" l="1"/>
  <c r="J14" s="1"/>
  <c r="J13" s="1"/>
</calcChain>
</file>

<file path=xl/sharedStrings.xml><?xml version="1.0" encoding="utf-8"?>
<sst xmlns="http://schemas.openxmlformats.org/spreadsheetml/2006/main" count="56" uniqueCount="54">
  <si>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</si>
  <si>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</si>
  <si>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</si>
  <si>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</si>
  <si>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</si>
  <si>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</si>
  <si>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</si>
  <si>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</si>
  <si>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</si>
  <si>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</si>
  <si>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</si>
  <si>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</si>
  <si>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</si>
  <si>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</si>
  <si>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</si>
  <si>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</si>
  <si>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</si>
  <si>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</si>
  <si>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</si>
  <si>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</si>
  <si>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Ноябрь</t>
  </si>
  <si>
    <t>Декабрь</t>
  </si>
  <si>
    <t>Технические характеристики</t>
  </si>
  <si>
    <t>УГЛЕКИСЛОТА ВЫСШИЙ СОРТ</t>
  </si>
  <si>
    <t>ГОСТ 8050-85</t>
  </si>
  <si>
    <t>КГ</t>
  </si>
  <si>
    <t>Спецификация № ______ от _______2015 г.</t>
  </si>
  <si>
    <t>Отметить</t>
  </si>
  <si>
    <t>Код номенклатуры</t>
  </si>
  <si>
    <t>Наименование номенклатуры</t>
  </si>
  <si>
    <t>Единица измерения</t>
  </si>
  <si>
    <t>Количество</t>
  </si>
  <si>
    <t>Цена без НДС</t>
  </si>
  <si>
    <t>Сумма без НДС</t>
  </si>
  <si>
    <t>Сумма с НДС</t>
  </si>
  <si>
    <t>Проекты</t>
  </si>
  <si>
    <t>Мероприятие</t>
  </si>
  <si>
    <t>% НДС для заявок</t>
  </si>
  <si>
    <t>Нет</t>
  </si>
  <si>
    <t>08.000</t>
  </si>
  <si>
    <t>к Договору поставки между ПАО "ППГХО" и  ____________</t>
  </si>
  <si>
    <t>Основание: Заявка ПАО "ППГХО"</t>
  </si>
  <si>
    <t>ПАО "ППГХО"</t>
  </si>
  <si>
    <t>06.98.2.100</t>
  </si>
  <si>
    <t>ШТ</t>
  </si>
  <si>
    <t>Согласно технического задания (Приложение №3)</t>
  </si>
  <si>
    <t>или эквивалент</t>
  </si>
  <si>
    <t>Итого с учетом НДС: 4926980,78 (четыре миллиона девятьсот двадцать шесть тысяч девятьсот восемьдесят) руб. 78 коп., в т.ч. НДС: 751573 руб. 34 коп.</t>
  </si>
  <si>
    <t>2.Поставка производится путем доставки ж/д транспортом (кроме 40 фунтовых контейнеров) и автотранспортом до ст. Краснокаменск, Забайкальской ЖД.</t>
  </si>
  <si>
    <t xml:space="preserve">4. Транспортные расходы и прочие расходы включены в цену Товара. 
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</si>
  <si>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</si>
  <si>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</si>
  <si>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3. Срок поставки: в течение 210 календарных дней с возможностью досрочной отгрузки по согласованию сторон.</t>
  </si>
  <si>
    <t>АГРЕГАТ ЭЛЕКТРОНАСОСНЫЙ ГОРИЗОНТАЛЬНЫЙ МАРКИ Х45\31 ИС (в комплекте)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</si>
</sst>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0" fontId="19" fillId="0" borderId="0" xfId="0" applyFont="1"/>
    <xf numFmtId="49" fontId="20" fillId="24" borderId="10" xfId="0" applyNumberFormat="1" applyFont="1" applyFill="1" applyBorder="1" applyAlignment="1">
      <alignment horizontal="center" vertical="top" wrapText="1"/>
    </xf>
    <xf numFmtId="4" fontId="22" fillId="24" borderId="10" xfId="0" applyNumberFormat="1" applyFont="1" applyFill="1" applyBorder="1" applyAlignment="1">
      <alignment horizontal="center" vertical="top" wrapText="1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19" fillId="0" borderId="0" xfId="0" applyNumberFormat="1" applyFont="1" applyAlignment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abSelected="1" zoomScale="75" zoomScaleNormal="75" zoomScaleSheetLayoutView="70" zoomScalePageLayoutView="80" workbookViewId="0">
      <selection activeCell="F32" sqref="F32"/>
    </sheetView>
  </sheetViews>
  <sheetFormatPr defaultColWidth="9"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4.75" style="8" customWidth="1"/>
    <col min="6" max="6" width="21.5" style="8" customWidth="1"/>
    <col min="7" max="10" width="12.5" style="3" customWidth="1"/>
    <col min="11" max="16384" width="9" style="3"/>
  </cols>
  <sheetData>
    <row r="1" spans="1:15" ht="24" customHeight="1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26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40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12</v>
      </c>
      <c r="B5" s="38"/>
      <c r="C5" s="38"/>
      <c r="D5" s="38"/>
      <c r="E5" s="38"/>
      <c r="F5" s="38"/>
      <c r="G5" s="38"/>
      <c r="H5" s="38"/>
      <c r="I5" s="38"/>
      <c r="J5" s="38"/>
    </row>
    <row r="6" spans="1:15" ht="15.6" customHeight="1">
      <c r="A6" s="38" t="s">
        <v>41</v>
      </c>
      <c r="B6" s="38"/>
      <c r="C6" s="38"/>
      <c r="D6" s="38"/>
      <c r="E6" s="38"/>
      <c r="F6" s="38"/>
      <c r="G6" s="38"/>
      <c r="H6" s="38"/>
      <c r="I6" s="38"/>
      <c r="J6" s="38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11</v>
      </c>
      <c r="C9" s="1" t="s">
        <v>18</v>
      </c>
      <c r="D9" s="1" t="s">
        <v>2</v>
      </c>
      <c r="E9" s="17" t="s">
        <v>22</v>
      </c>
      <c r="F9" s="17" t="s">
        <v>9</v>
      </c>
      <c r="G9" s="1" t="s">
        <v>3</v>
      </c>
      <c r="H9" s="23" t="s">
        <v>19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4">
        <v>9</v>
      </c>
      <c r="I10" s="2">
        <v>10</v>
      </c>
      <c r="J10" s="2">
        <v>11</v>
      </c>
    </row>
    <row r="11" spans="1:15" s="22" customFormat="1" ht="65.25" customHeight="1">
      <c r="A11" s="20">
        <v>1</v>
      </c>
      <c r="B11" s="33" t="s">
        <v>43</v>
      </c>
      <c r="C11" s="34">
        <v>3631000125</v>
      </c>
      <c r="D11" s="35" t="s">
        <v>53</v>
      </c>
      <c r="E11" s="31" t="s">
        <v>45</v>
      </c>
      <c r="F11" s="26" t="s">
        <v>46</v>
      </c>
      <c r="G11" s="27" t="s">
        <v>44</v>
      </c>
      <c r="H11" s="28">
        <v>3</v>
      </c>
      <c r="I11" s="32">
        <v>1391802.48</v>
      </c>
      <c r="J11" s="29">
        <f>I11*H11</f>
        <v>4175407.44</v>
      </c>
      <c r="K11" s="21"/>
      <c r="L11" s="21"/>
    </row>
    <row r="12" spans="1:15" s="7" customFormat="1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25">
        <f>SUM(J11)</f>
        <v>4175407.44</v>
      </c>
    </row>
    <row r="13" spans="1:15" s="7" customFormat="1" ht="15.75" customHeight="1">
      <c r="A13" s="42" t="s">
        <v>7</v>
      </c>
      <c r="B13" s="43"/>
      <c r="C13" s="43"/>
      <c r="D13" s="43"/>
      <c r="E13" s="43"/>
      <c r="F13" s="43"/>
      <c r="G13" s="43"/>
      <c r="H13" s="43"/>
      <c r="I13" s="44"/>
      <c r="J13" s="25">
        <f>Всего-Итого</f>
        <v>751573.33919999981</v>
      </c>
    </row>
    <row r="14" spans="1:15">
      <c r="A14" s="42" t="s">
        <v>8</v>
      </c>
      <c r="B14" s="43"/>
      <c r="C14" s="43"/>
      <c r="D14" s="43"/>
      <c r="E14" s="43"/>
      <c r="F14" s="43"/>
      <c r="G14" s="43"/>
      <c r="H14" s="43"/>
      <c r="I14" s="44"/>
      <c r="J14" s="25">
        <f>Итого*1.18</f>
        <v>4926980.7791999998</v>
      </c>
    </row>
    <row r="15" spans="1:15">
      <c r="A15" s="30" t="s">
        <v>47</v>
      </c>
    </row>
    <row r="17" spans="1:10" hidden="1">
      <c r="A17" s="48"/>
      <c r="B17" s="48"/>
      <c r="C17" s="48"/>
      <c r="D17" s="48"/>
      <c r="E17" s="48"/>
      <c r="F17" s="48"/>
    </row>
    <row r="18" spans="1:10" ht="15.75" customHeight="1">
      <c r="A18" s="41" t="s">
        <v>48</v>
      </c>
      <c r="B18" s="41"/>
      <c r="C18" s="41"/>
      <c r="D18" s="41"/>
      <c r="E18" s="41"/>
      <c r="F18" s="41"/>
      <c r="G18" s="41"/>
      <c r="H18" s="41"/>
      <c r="I18" s="41"/>
      <c r="J18" s="41"/>
    </row>
    <row r="19" spans="1:10" ht="15.75" customHeight="1">
      <c r="A19" s="47" t="s">
        <v>52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10" ht="15.75" customHeight="1">
      <c r="A20" s="47" t="s">
        <v>49</v>
      </c>
      <c r="B20" s="47"/>
      <c r="C20" s="47"/>
      <c r="D20" s="47"/>
      <c r="E20" s="47"/>
      <c r="F20" s="47"/>
      <c r="G20" s="47"/>
      <c r="H20" s="47"/>
      <c r="I20" s="47"/>
      <c r="J20" s="47"/>
    </row>
    <row r="21" spans="1:10" ht="15.75" customHeight="1">
      <c r="A21" s="18" t="s">
        <v>50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>
      <c r="A22" s="10" t="s">
        <v>51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 t="s">
        <v>17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/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B25" s="46" t="s">
        <v>15</v>
      </c>
      <c r="C25" s="46"/>
      <c r="I25" s="13" t="s">
        <v>16</v>
      </c>
    </row>
    <row r="26" spans="1:10">
      <c r="A26" s="6"/>
      <c r="B26" s="46" t="s">
        <v>42</v>
      </c>
      <c r="C26" s="46"/>
      <c r="I26" s="6"/>
      <c r="J26" s="6"/>
    </row>
    <row r="30" spans="1:10">
      <c r="B30" s="19"/>
      <c r="C30" s="40"/>
      <c r="D30" s="40"/>
      <c r="I30" s="3" t="s">
        <v>13</v>
      </c>
    </row>
    <row r="32" spans="1:10">
      <c r="B32" s="3" t="s">
        <v>10</v>
      </c>
      <c r="I32" s="3" t="s">
        <v>10</v>
      </c>
    </row>
    <row r="36" spans="1:6">
      <c r="A36" s="15"/>
      <c r="E36" s="16"/>
      <c r="F36" s="16"/>
    </row>
    <row r="37" spans="1:6">
      <c r="A37" s="15"/>
    </row>
    <row r="38" spans="1:6">
      <c r="A38" s="15"/>
    </row>
  </sheetData>
  <mergeCells count="17">
    <mergeCell ref="C30:D30"/>
    <mergeCell ref="A18:J18"/>
    <mergeCell ref="A14:I14"/>
    <mergeCell ref="A13:I13"/>
    <mergeCell ref="A12:I12"/>
    <mergeCell ref="B25:C25"/>
    <mergeCell ref="B26:C26"/>
    <mergeCell ref="A20:J20"/>
    <mergeCell ref="A19:J19"/>
    <mergeCell ref="A17:F17"/>
    <mergeCell ref="A1:J1"/>
    <mergeCell ref="A8:J8"/>
    <mergeCell ref="A3:J3"/>
    <mergeCell ref="A4:J4"/>
    <mergeCell ref="A5:J5"/>
    <mergeCell ref="A7:J7"/>
    <mergeCell ref="A6:J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4:N5"/>
  <sheetViews>
    <sheetView workbookViewId="0">
      <selection activeCell="F5" sqref="F5"/>
    </sheetView>
  </sheetViews>
  <sheetFormatPr defaultRowHeight="15.75"/>
  <sheetData>
    <row r="4" spans="1:14">
      <c r="A4" t="s">
        <v>27</v>
      </c>
      <c r="B4" t="s">
        <v>28</v>
      </c>
      <c r="C4" t="s">
        <v>29</v>
      </c>
      <c r="D4" t="s">
        <v>9</v>
      </c>
      <c r="E4" t="s">
        <v>30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20</v>
      </c>
      <c r="M4" t="s">
        <v>21</v>
      </c>
      <c r="N4" t="s">
        <v>37</v>
      </c>
    </row>
    <row r="5" spans="1:14">
      <c r="A5" t="s">
        <v>38</v>
      </c>
      <c r="B5">
        <v>2114530001</v>
      </c>
      <c r="C5" t="s">
        <v>23</v>
      </c>
      <c r="D5" t="s">
        <v>24</v>
      </c>
      <c r="E5" t="s">
        <v>25</v>
      </c>
      <c r="F5">
        <v>6474.38</v>
      </c>
      <c r="G5">
        <v>33.4</v>
      </c>
      <c r="H5">
        <v>216244.29</v>
      </c>
      <c r="I5">
        <v>255168.26</v>
      </c>
      <c r="J5" t="s">
        <v>39</v>
      </c>
      <c r="L5">
        <v>3234.38</v>
      </c>
      <c r="M5">
        <v>3240</v>
      </c>
      <c r="N5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спецификация</vt:lpstr>
      <vt:lpstr>Лист1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Косых Валентина Юрьевна</dc:creator>
  <cp:lastModifiedBy>potemkin.s.d</cp:lastModifiedBy>
  <cp:lastPrinted>2012-09-27T00:16:26Z</cp:lastPrinted>
  <dcterms:created xsi:type="dcterms:W3CDTF">2010-02-10T14:08:21Z</dcterms:created>
  <dcterms:modified xsi:type="dcterms:W3CDTF">2015-09-10T07:00:42Z</dcterms:modified>
</cp:coreProperties>
</file>